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atalie\Documents\usdn\Tags and Site Maintenance\NEW IF products page\"/>
    </mc:Choice>
  </mc:AlternateContent>
  <bookViews>
    <workbookView xWindow="0" yWindow="0" windowWidth="20490" windowHeight="7755" tabRatio="595"/>
  </bookViews>
  <sheets>
    <sheet name="Cost Model - Payback Analysis" sheetId="5" r:id="rId1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8" i="5" l="1"/>
  <c r="C16" i="5"/>
  <c r="E8" i="5"/>
  <c r="E16" i="5"/>
  <c r="C19" i="5"/>
  <c r="C57" i="5"/>
  <c r="D8" i="5"/>
  <c r="D16" i="5"/>
  <c r="C18" i="5"/>
  <c r="C54" i="5"/>
  <c r="F36" i="5"/>
  <c r="F37" i="5"/>
  <c r="F39" i="5"/>
  <c r="F42" i="5"/>
  <c r="C32" i="5"/>
  <c r="C36" i="5"/>
  <c r="C37" i="5"/>
  <c r="C39" i="5"/>
  <c r="C42" i="5"/>
  <c r="C53" i="5"/>
  <c r="C55" i="5"/>
  <c r="F34" i="5"/>
  <c r="C38" i="5"/>
  <c r="C34" i="5"/>
  <c r="G36" i="5"/>
  <c r="G37" i="5"/>
  <c r="G39" i="5"/>
  <c r="G42" i="5"/>
  <c r="C56" i="5"/>
  <c r="C58" i="5"/>
  <c r="G38" i="5"/>
  <c r="F38" i="5"/>
  <c r="G34" i="5"/>
  <c r="C11" i="5"/>
  <c r="C10" i="5"/>
</calcChain>
</file>

<file path=xl/sharedStrings.xml><?xml version="1.0" encoding="utf-8"?>
<sst xmlns="http://schemas.openxmlformats.org/spreadsheetml/2006/main" count="72" uniqueCount="61">
  <si>
    <t>6 http://www.motortrend.com/cars/2011/toyota/camry/base_sedan/341/cost_of_ownership/index.html</t>
    <phoneticPr fontId="4" type="noConversion"/>
  </si>
  <si>
    <t>Electric Vehicle Cost Comparison</t>
    <phoneticPr fontId="4" type="noConversion"/>
  </si>
  <si>
    <t>**costs based on 5 Year Total from Motortrend.com and averaged to annual estimate</t>
    <phoneticPr fontId="4" type="noConversion"/>
  </si>
  <si>
    <t>Total Annual Cost</t>
    <phoneticPr fontId="4" type="noConversion"/>
  </si>
  <si>
    <t>Total Cost for Full Battery</t>
    <phoneticPr fontId="4" type="noConversion"/>
  </si>
  <si>
    <t>Daily Fuel Use (gal)</t>
    <phoneticPr fontId="4" type="noConversion"/>
  </si>
  <si>
    <t>Daily Electricity Fuel Cost</t>
    <phoneticPr fontId="4" type="noConversion"/>
  </si>
  <si>
    <t>*mpg is for city driving.  For highway Prius is 48 mpg and Camry is 33 mpg</t>
    <phoneticPr fontId="4" type="noConversion"/>
  </si>
  <si>
    <t>Simple Payback (years)</t>
    <phoneticPr fontId="4" type="noConversion"/>
  </si>
  <si>
    <t>-</t>
    <phoneticPr fontId="4" type="noConversion"/>
  </si>
  <si>
    <t>Gasoline Price ($/gal)</t>
  </si>
  <si>
    <t>Total Cost for Full Tank</t>
  </si>
  <si>
    <t>Driving Distance (m/day)</t>
  </si>
  <si>
    <t>Daily Gasoline Fuel Cost</t>
  </si>
  <si>
    <t>Cost per Mile</t>
  </si>
  <si>
    <t>Annual Fuel Cost</t>
  </si>
  <si>
    <t>Electricity Price ($/kWh)</t>
  </si>
  <si>
    <t>Daily kWh Use</t>
  </si>
  <si>
    <t>Federal Tax Credit (Car Purchase)</t>
    <phoneticPr fontId="4" type="noConversion"/>
  </si>
  <si>
    <t>Total Cost</t>
    <phoneticPr fontId="4" type="noConversion"/>
  </si>
  <si>
    <t>State Tax Credit (Car Purchase) if applicable</t>
    <phoneticPr fontId="4" type="noConversion"/>
  </si>
  <si>
    <t>Electric Vehicle
(Nissan Leaf)</t>
    <phoneticPr fontId="4" type="noConversion"/>
  </si>
  <si>
    <t>Hybrid Vehicle
(Toyota Prius)</t>
    <phoneticPr fontId="4" type="noConversion"/>
  </si>
  <si>
    <t>Conventional Vehicle
(Toyota Camry)</t>
    <phoneticPr fontId="4" type="noConversion"/>
  </si>
  <si>
    <t>Purchase Premium over Hybrid</t>
    <phoneticPr fontId="4" type="noConversion"/>
  </si>
  <si>
    <t>Purchase Premium over CV</t>
    <phoneticPr fontId="4" type="noConversion"/>
  </si>
  <si>
    <t>INPUT VARIABLES</t>
    <phoneticPr fontId="4" type="noConversion"/>
  </si>
  <si>
    <t>EV Premium (Post-Tax Credits) over Hybrid</t>
    <phoneticPr fontId="4" type="noConversion"/>
  </si>
  <si>
    <t>EV Premium (Post-Tax Credits) over CV</t>
    <phoneticPr fontId="4" type="noConversion"/>
  </si>
  <si>
    <t>Footnotes:</t>
    <phoneticPr fontId="4" type="noConversion"/>
  </si>
  <si>
    <t>Footnotes</t>
    <phoneticPr fontId="4" type="noConversion"/>
  </si>
  <si>
    <t>Annual Cost Savings Compared to Hybrid</t>
    <phoneticPr fontId="4" type="noConversion"/>
  </si>
  <si>
    <t>Annual Cost Savings Compared to CV</t>
    <phoneticPr fontId="4" type="noConversion"/>
  </si>
  <si>
    <t>Federal Tax Credit (Charging Infrastructure)**</t>
    <phoneticPr fontId="4" type="noConversion"/>
  </si>
  <si>
    <t>**Federal tax credit is for 50% of total costs, up to $2,000</t>
    <phoneticPr fontId="4" type="noConversion"/>
  </si>
  <si>
    <t>1 http://www.nissanusa.com/leaf-electric-car/tags/show/price#/leaf-electric-car/feature/pricing_information</t>
    <phoneticPr fontId="4" type="noConversion"/>
  </si>
  <si>
    <r>
      <t>Purchase Price</t>
    </r>
    <r>
      <rPr>
        <vertAlign val="superscript"/>
        <sz val="10"/>
        <rFont val="Verdana"/>
        <family val="2"/>
      </rPr>
      <t>1,2,3</t>
    </r>
    <phoneticPr fontId="4" type="noConversion"/>
  </si>
  <si>
    <t>2 http://www.toyota.com/prius-hybrid/trims-prices.html#/?view=sidebyside&amp;vehicle=null</t>
    <phoneticPr fontId="4" type="noConversion"/>
  </si>
  <si>
    <t>3 http://www.toyota.com/camry/trims-prices.html</t>
    <phoneticPr fontId="4" type="noConversion"/>
  </si>
  <si>
    <t>1 http://www.nissanusa.com/leaf-electric-car/index#/leaf-electric-car/specs-features/index</t>
    <phoneticPr fontId="4" type="noConversion"/>
  </si>
  <si>
    <t>3 http://www.toyota.com/prius-hybrid/specs.html</t>
    <phoneticPr fontId="4" type="noConversion"/>
  </si>
  <si>
    <t>4 http://www.toyota.com/camry/specs.html</t>
    <phoneticPr fontId="4" type="noConversion"/>
  </si>
  <si>
    <r>
      <t>Fuel Tank Capacity (gal)</t>
    </r>
    <r>
      <rPr>
        <vertAlign val="superscript"/>
        <sz val="10"/>
        <rFont val="Verdana"/>
        <family val="2"/>
      </rPr>
      <t>3, 4</t>
    </r>
    <phoneticPr fontId="4" type="noConversion"/>
  </si>
  <si>
    <r>
      <t>Fuel Efficiency</t>
    </r>
    <r>
      <rPr>
        <vertAlign val="superscript"/>
        <sz val="10"/>
        <rFont val="Verdana"/>
        <family val="2"/>
      </rPr>
      <t>3, 4</t>
    </r>
    <r>
      <rPr>
        <sz val="10"/>
        <rFont val="Verdana"/>
        <family val="2"/>
      </rPr>
      <t>: Miles per Gal*</t>
    </r>
    <phoneticPr fontId="4" type="noConversion"/>
  </si>
  <si>
    <t>5 http://www.motortrend.com/cars/2011/toyota/prius/base_hatchback/324/cost_of_ownership/index.html</t>
    <phoneticPr fontId="4" type="noConversion"/>
  </si>
  <si>
    <t>Service Upgrades/Second Meter Costs</t>
  </si>
  <si>
    <t>4 http://investor.avinc.com/releasedetail.cfm?ReleaseID=455628</t>
  </si>
  <si>
    <r>
      <t>Home Charging Unit* Cost (all inclusive)</t>
    </r>
    <r>
      <rPr>
        <vertAlign val="superscript"/>
        <sz val="10"/>
        <rFont val="Verdana"/>
        <family val="2"/>
      </rPr>
      <t>4</t>
    </r>
  </si>
  <si>
    <t xml:space="preserve">*Assuming the customer purchases from the Nissan partner, AeroVironment for the ESVE, average cost of unit and installation </t>
  </si>
  <si>
    <t>EV Premium (Pre-Tax Credits) over Hybrid</t>
  </si>
  <si>
    <t>EV Premium (Pre-Tax Credits) over CV</t>
  </si>
  <si>
    <t>2 http://www.project-evie.org/microeconomics.html</t>
  </si>
  <si>
    <t>Comparison of Point of Purchase Costs (EV Premium)</t>
  </si>
  <si>
    <t>Comparison of Annual Costs (EV Savings)</t>
  </si>
  <si>
    <r>
      <t>Battery Capacity (kWh)</t>
    </r>
    <r>
      <rPr>
        <vertAlign val="superscript"/>
        <sz val="10"/>
        <rFont val="Verdana"/>
        <family val="2"/>
      </rPr>
      <t>1</t>
    </r>
  </si>
  <si>
    <r>
      <t>Battery Range (miles)</t>
    </r>
    <r>
      <rPr>
        <vertAlign val="superscript"/>
        <sz val="10"/>
        <rFont val="Verdana"/>
        <family val="2"/>
      </rPr>
      <t>1</t>
    </r>
  </si>
  <si>
    <r>
      <t>Fuel Efficiency</t>
    </r>
    <r>
      <rPr>
        <sz val="10"/>
        <rFont val="Verdana"/>
        <family val="2"/>
      </rPr>
      <t>: Miles per kWh</t>
    </r>
    <r>
      <rPr>
        <vertAlign val="superscript"/>
        <sz val="10"/>
        <rFont val="Verdana"/>
        <family val="2"/>
      </rPr>
      <t>1</t>
    </r>
  </si>
  <si>
    <t>Comparison of Paybacks (EV Value)</t>
  </si>
  <si>
    <t>Total Upfront/Point of Purchase Cost</t>
  </si>
  <si>
    <r>
      <t xml:space="preserve">Annual Maintenance &amp; Repairs Cost </t>
    </r>
    <r>
      <rPr>
        <vertAlign val="superscript"/>
        <sz val="10"/>
        <rFont val="Verdana"/>
        <family val="2"/>
      </rPr>
      <t>2</t>
    </r>
  </si>
  <si>
    <r>
      <t xml:space="preserve">Annual Maintenance &amp; Repairs Cost** </t>
    </r>
    <r>
      <rPr>
        <vertAlign val="superscript"/>
        <sz val="10"/>
        <rFont val="Verdana"/>
        <family val="2"/>
      </rPr>
      <t>5,6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</si>
</sst>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&quot;$&quot;#,##0.0_);[Red]\(&quot;$&quot;#,##0.0\)"/>
    <numFmt numFmtId="165" formatCode="#,##0.0_);[Red]\(#,##0.0\)"/>
  </numFmts>
  <fonts count="11" x14ac:knownFonts="1">
    <font>
      <sz val="10"/>
      <name val="Verdana"/>
    </font>
    <font>
      <b/>
      <sz val="10"/>
      <name val="Verdana"/>
      <family val="2"/>
    </font>
    <font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9"/>
      <name val="Verdana"/>
      <family val="2"/>
    </font>
    <font>
      <vertAlign val="superscript"/>
      <sz val="10"/>
      <name val="Verdana"/>
      <family val="2"/>
    </font>
    <font>
      <sz val="10"/>
      <name val="Verdana"/>
      <family val="2"/>
    </font>
    <font>
      <sz val="14"/>
      <name val="Verdana"/>
      <family val="2"/>
    </font>
    <font>
      <sz val="9"/>
      <name val="Verdana"/>
      <family val="2"/>
    </font>
    <font>
      <b/>
      <sz val="1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14">
    <xf numFmtId="0" fontId="0" fillId="0" borderId="0" xfId="0"/>
    <xf numFmtId="0" fontId="0" fillId="4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4" xfId="0" applyFill="1" applyBorder="1"/>
    <xf numFmtId="0" fontId="0" fillId="3" borderId="0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" xfId="0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8" xfId="0" applyFill="1" applyBorder="1"/>
    <xf numFmtId="0" fontId="0" fillId="3" borderId="5" xfId="0" applyFill="1" applyBorder="1"/>
    <xf numFmtId="0" fontId="0" fillId="3" borderId="3" xfId="0" applyFill="1" applyBorder="1"/>
    <xf numFmtId="0" fontId="0" fillId="4" borderId="0" xfId="0" applyFill="1" applyAlignment="1">
      <alignment vertical="center"/>
    </xf>
    <xf numFmtId="6" fontId="0" fillId="4" borderId="0" xfId="0" applyNumberFormat="1" applyFill="1" applyAlignment="1">
      <alignment horizontal="center" vertical="center"/>
    </xf>
    <xf numFmtId="0" fontId="0" fillId="4" borderId="0" xfId="0" applyFill="1" applyAlignment="1">
      <alignment horizontal="right" vertical="center"/>
    </xf>
    <xf numFmtId="0" fontId="0" fillId="4" borderId="0" xfId="0" applyFill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9" xfId="0" applyFill="1" applyBorder="1" applyAlignment="1">
      <alignment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6" fontId="0" fillId="4" borderId="19" xfId="0" applyNumberForma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6" fontId="0" fillId="4" borderId="12" xfId="0" applyNumberForma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6" fontId="0" fillId="4" borderId="13" xfId="0" applyNumberFormat="1" applyFill="1" applyBorder="1" applyAlignment="1">
      <alignment horizontal="center" vertical="center"/>
    </xf>
    <xf numFmtId="6" fontId="1" fillId="2" borderId="15" xfId="0" applyNumberFormat="1" applyFont="1" applyFill="1" applyBorder="1" applyAlignment="1">
      <alignment horizontal="center" vertical="center"/>
    </xf>
    <xf numFmtId="6" fontId="1" fillId="2" borderId="16" xfId="0" applyNumberFormat="1" applyFont="1" applyFill="1" applyBorder="1" applyAlignment="1">
      <alignment horizontal="center" vertical="center"/>
    </xf>
    <xf numFmtId="6" fontId="1" fillId="2" borderId="17" xfId="0" applyNumberFormat="1" applyFont="1" applyFill="1" applyBorder="1" applyAlignment="1">
      <alignment horizontal="center" vertical="center"/>
    </xf>
    <xf numFmtId="6" fontId="0" fillId="4" borderId="0" xfId="0" applyNumberFormat="1" applyFill="1" applyBorder="1" applyAlignment="1">
      <alignment horizontal="center" vertical="center"/>
    </xf>
    <xf numFmtId="0" fontId="0" fillId="4" borderId="0" xfId="0" applyFill="1" applyBorder="1"/>
    <xf numFmtId="0" fontId="0" fillId="4" borderId="0" xfId="0" applyFill="1" applyAlignment="1">
      <alignment horizontal="right" vertical="center" wrapText="1"/>
    </xf>
    <xf numFmtId="165" fontId="0" fillId="4" borderId="12" xfId="0" applyNumberFormat="1" applyFill="1" applyBorder="1" applyAlignment="1">
      <alignment horizontal="center" vertical="center"/>
    </xf>
    <xf numFmtId="40" fontId="0" fillId="4" borderId="12" xfId="1" applyNumberFormat="1" applyFont="1" applyFill="1" applyBorder="1" applyAlignment="1">
      <alignment horizontal="center" vertical="center"/>
    </xf>
    <xf numFmtId="38" fontId="0" fillId="4" borderId="0" xfId="0" applyNumberFormat="1" applyFill="1" applyAlignment="1">
      <alignment horizontal="center" vertical="center"/>
    </xf>
    <xf numFmtId="38" fontId="0" fillId="4" borderId="13" xfId="0" applyNumberFormat="1" applyFill="1" applyBorder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5" fillId="4" borderId="0" xfId="0" applyFont="1" applyFill="1"/>
    <xf numFmtId="6" fontId="0" fillId="5" borderId="12" xfId="0" applyNumberFormat="1" applyFill="1" applyBorder="1" applyAlignment="1">
      <alignment horizontal="center" vertical="center"/>
    </xf>
    <xf numFmtId="8" fontId="0" fillId="5" borderId="12" xfId="0" applyNumberFormat="1" applyFill="1" applyBorder="1" applyAlignment="1">
      <alignment horizontal="center" vertical="center"/>
    </xf>
    <xf numFmtId="8" fontId="0" fillId="5" borderId="19" xfId="0" applyNumberFormat="1" applyFill="1" applyBorder="1" applyAlignment="1">
      <alignment horizontal="center" vertical="center"/>
    </xf>
    <xf numFmtId="0" fontId="0" fillId="4" borderId="19" xfId="0" applyFill="1" applyBorder="1" applyAlignment="1">
      <alignment horizontal="right" vertical="center"/>
    </xf>
    <xf numFmtId="0" fontId="0" fillId="4" borderId="19" xfId="0" applyFill="1" applyBorder="1" applyAlignment="1">
      <alignment horizontal="right" vertical="center" wrapText="1"/>
    </xf>
    <xf numFmtId="8" fontId="0" fillId="5" borderId="13" xfId="0" applyNumberFormat="1" applyFill="1" applyBorder="1" applyAlignment="1">
      <alignment horizontal="center" vertical="center"/>
    </xf>
    <xf numFmtId="8" fontId="0" fillId="4" borderId="12" xfId="0" applyNumberFormat="1" applyFill="1" applyBorder="1" applyAlignment="1">
      <alignment horizontal="center" vertical="center"/>
    </xf>
    <xf numFmtId="38" fontId="0" fillId="5" borderId="12" xfId="0" applyNumberFormat="1" applyFill="1" applyBorder="1" applyAlignment="1">
      <alignment horizontal="center" vertical="center"/>
    </xf>
    <xf numFmtId="38" fontId="0" fillId="5" borderId="0" xfId="0" applyNumberFormat="1" applyFill="1" applyAlignment="1">
      <alignment horizontal="center" vertical="center"/>
    </xf>
    <xf numFmtId="40" fontId="0" fillId="4" borderId="12" xfId="0" applyNumberFormat="1" applyFill="1" applyBorder="1" applyAlignment="1">
      <alignment horizontal="center" vertical="center"/>
    </xf>
    <xf numFmtId="40" fontId="0" fillId="4" borderId="13" xfId="0" applyNumberFormat="1" applyFill="1" applyBorder="1" applyAlignment="1">
      <alignment horizontal="center" vertical="center"/>
    </xf>
    <xf numFmtId="8" fontId="0" fillId="4" borderId="0" xfId="0" applyNumberFormat="1" applyFill="1" applyAlignment="1">
      <alignment horizontal="center" vertical="center"/>
    </xf>
    <xf numFmtId="8" fontId="0" fillId="4" borderId="13" xfId="0" applyNumberFormat="1" applyFill="1" applyBorder="1" applyAlignment="1">
      <alignment horizontal="center" vertical="center"/>
    </xf>
    <xf numFmtId="164" fontId="1" fillId="2" borderId="16" xfId="0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right" vertical="center"/>
    </xf>
    <xf numFmtId="6" fontId="1" fillId="4" borderId="0" xfId="0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right" vertical="center"/>
    </xf>
    <xf numFmtId="8" fontId="2" fillId="4" borderId="0" xfId="0" applyNumberFormat="1" applyFont="1" applyFill="1" applyBorder="1" applyAlignment="1">
      <alignment horizontal="center" vertical="center"/>
    </xf>
    <xf numFmtId="164" fontId="1" fillId="4" borderId="0" xfId="0" applyNumberFormat="1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8" fontId="1" fillId="4" borderId="12" xfId="0" applyNumberFormat="1" applyFont="1" applyFill="1" applyBorder="1" applyAlignment="1">
      <alignment horizontal="center" vertical="center"/>
    </xf>
    <xf numFmtId="8" fontId="1" fillId="4" borderId="13" xfId="0" applyNumberFormat="1" applyFont="1" applyFill="1" applyBorder="1" applyAlignment="1">
      <alignment horizontal="center" vertical="center"/>
    </xf>
    <xf numFmtId="0" fontId="0" fillId="4" borderId="21" xfId="0" applyFill="1" applyBorder="1" applyAlignment="1">
      <alignment horizontal="right" vertical="center"/>
    </xf>
    <xf numFmtId="8" fontId="0" fillId="4" borderId="22" xfId="0" applyNumberFormat="1" applyFill="1" applyBorder="1" applyAlignment="1">
      <alignment horizontal="center" vertical="center"/>
    </xf>
    <xf numFmtId="0" fontId="0" fillId="4" borderId="21" xfId="0" applyFill="1" applyBorder="1" applyAlignment="1">
      <alignment vertical="center"/>
    </xf>
    <xf numFmtId="0" fontId="0" fillId="4" borderId="23" xfId="0" applyFill="1" applyBorder="1" applyAlignment="1">
      <alignment horizontal="right" vertical="center"/>
    </xf>
    <xf numFmtId="8" fontId="0" fillId="4" borderId="24" xfId="0" applyNumberFormat="1" applyFill="1" applyBorder="1" applyAlignment="1">
      <alignment horizontal="center" vertical="center"/>
    </xf>
    <xf numFmtId="6" fontId="1" fillId="2" borderId="14" xfId="0" applyNumberFormat="1" applyFont="1" applyFill="1" applyBorder="1" applyAlignment="1">
      <alignment horizontal="right" vertical="center"/>
    </xf>
    <xf numFmtId="8" fontId="1" fillId="2" borderId="15" xfId="0" applyNumberFormat="1" applyFont="1" applyFill="1" applyBorder="1" applyAlignment="1">
      <alignment horizontal="center" vertical="center"/>
    </xf>
    <xf numFmtId="6" fontId="1" fillId="2" borderId="16" xfId="0" applyNumberFormat="1" applyFont="1" applyFill="1" applyBorder="1" applyAlignment="1">
      <alignment horizontal="right" vertical="center"/>
    </xf>
    <xf numFmtId="8" fontId="1" fillId="2" borderId="17" xfId="0" applyNumberFormat="1" applyFont="1" applyFill="1" applyBorder="1" applyAlignment="1">
      <alignment horizontal="center" vertical="center"/>
    </xf>
    <xf numFmtId="6" fontId="0" fillId="4" borderId="0" xfId="0" applyNumberFormat="1" applyFill="1" applyBorder="1"/>
    <xf numFmtId="6" fontId="0" fillId="4" borderId="22" xfId="0" applyNumberFormat="1" applyFill="1" applyBorder="1" applyAlignment="1">
      <alignment horizontal="center" vertical="center"/>
    </xf>
    <xf numFmtId="6" fontId="0" fillId="4" borderId="21" xfId="0" applyNumberFormat="1" applyFill="1" applyBorder="1" applyAlignment="1">
      <alignment horizontal="center" vertical="center"/>
    </xf>
    <xf numFmtId="6" fontId="0" fillId="4" borderId="24" xfId="0" applyNumberFormat="1" applyFill="1" applyBorder="1" applyAlignment="1">
      <alignment horizontal="center" vertical="center"/>
    </xf>
    <xf numFmtId="0" fontId="0" fillId="4" borderId="0" xfId="0" applyFill="1" applyBorder="1" applyAlignment="1">
      <alignment horizontal="right" vertical="center"/>
    </xf>
    <xf numFmtId="6" fontId="1" fillId="4" borderId="0" xfId="0" applyNumberFormat="1" applyFont="1" applyFill="1" applyBorder="1" applyAlignment="1">
      <alignment horizontal="right" vertical="center"/>
    </xf>
    <xf numFmtId="8" fontId="1" fillId="4" borderId="0" xfId="0" applyNumberFormat="1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right" vertical="center"/>
    </xf>
    <xf numFmtId="40" fontId="1" fillId="6" borderId="20" xfId="0" applyNumberFormat="1" applyFont="1" applyFill="1" applyBorder="1" applyAlignment="1">
      <alignment horizontal="center" vertical="center"/>
    </xf>
    <xf numFmtId="8" fontId="0" fillId="5" borderId="0" xfId="0" applyNumberFormat="1" applyFill="1" applyBorder="1" applyAlignment="1">
      <alignment horizontal="center"/>
    </xf>
    <xf numFmtId="0" fontId="1" fillId="3" borderId="6" xfId="0" applyFont="1" applyFill="1" applyBorder="1" applyAlignment="1">
      <alignment horizontal="left"/>
    </xf>
    <xf numFmtId="0" fontId="0" fillId="3" borderId="0" xfId="0" applyFill="1" applyBorder="1" applyAlignment="1">
      <alignment wrapText="1"/>
    </xf>
    <xf numFmtId="0" fontId="0" fillId="3" borderId="4" xfId="0" applyFill="1" applyBorder="1" applyAlignment="1"/>
    <xf numFmtId="0" fontId="0" fillId="3" borderId="0" xfId="0" applyFill="1" applyBorder="1" applyAlignment="1"/>
    <xf numFmtId="0" fontId="0" fillId="3" borderId="5" xfId="0" applyFill="1" applyBorder="1" applyAlignment="1"/>
    <xf numFmtId="0" fontId="0" fillId="3" borderId="1" xfId="0" applyFill="1" applyBorder="1" applyAlignment="1"/>
    <xf numFmtId="0" fontId="0" fillId="3" borderId="2" xfId="0" applyFill="1" applyBorder="1" applyAlignment="1"/>
    <xf numFmtId="0" fontId="0" fillId="4" borderId="0" xfId="0" applyFill="1" applyBorder="1" applyAlignment="1"/>
    <xf numFmtId="38" fontId="0" fillId="5" borderId="13" xfId="0" applyNumberFormat="1" applyFill="1" applyBorder="1" applyAlignment="1">
      <alignment horizontal="center" vertical="center"/>
    </xf>
    <xf numFmtId="0" fontId="7" fillId="4" borderId="0" xfId="0" applyFont="1" applyFill="1" applyAlignment="1">
      <alignment horizontal="right" vertical="center" wrapText="1"/>
    </xf>
    <xf numFmtId="0" fontId="8" fillId="4" borderId="0" xfId="0" applyFont="1" applyFill="1"/>
    <xf numFmtId="0" fontId="9" fillId="4" borderId="0" xfId="0" applyFont="1" applyFill="1" applyAlignment="1">
      <alignment vertical="center"/>
    </xf>
    <xf numFmtId="0" fontId="7" fillId="4" borderId="19" xfId="0" applyFont="1" applyFill="1" applyBorder="1" applyAlignment="1">
      <alignment horizontal="right" vertical="center"/>
    </xf>
    <xf numFmtId="0" fontId="7" fillId="4" borderId="21" xfId="0" applyFont="1" applyFill="1" applyBorder="1" applyAlignment="1">
      <alignment horizontal="right" vertical="center"/>
    </xf>
    <xf numFmtId="0" fontId="7" fillId="3" borderId="4" xfId="0" applyFont="1" applyFill="1" applyBorder="1" applyAlignment="1"/>
    <xf numFmtId="0" fontId="0" fillId="7" borderId="2" xfId="0" applyFill="1" applyBorder="1"/>
    <xf numFmtId="0" fontId="0" fillId="7" borderId="2" xfId="0" applyFill="1" applyBorder="1" applyAlignment="1">
      <alignment horizontal="center"/>
    </xf>
    <xf numFmtId="0" fontId="7" fillId="4" borderId="0" xfId="0" applyFont="1" applyFill="1" applyAlignment="1">
      <alignment horizontal="right" vertical="center"/>
    </xf>
    <xf numFmtId="0" fontId="1" fillId="8" borderId="6" xfId="0" applyFont="1" applyFill="1" applyBorder="1" applyAlignment="1">
      <alignment horizontal="right" vertical="center"/>
    </xf>
    <xf numFmtId="6" fontId="1" fillId="8" borderId="8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right" vertical="center"/>
    </xf>
    <xf numFmtId="6" fontId="1" fillId="8" borderId="3" xfId="0" applyNumberFormat="1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right" vertical="center"/>
    </xf>
    <xf numFmtId="6" fontId="7" fillId="4" borderId="0" xfId="0" applyNumberFormat="1" applyFont="1" applyFill="1" applyBorder="1" applyAlignment="1">
      <alignment horizontal="right" vertical="center"/>
    </xf>
    <xf numFmtId="165" fontId="0" fillId="4" borderId="27" xfId="0" applyNumberFormat="1" applyFill="1" applyBorder="1" applyAlignment="1">
      <alignment horizontal="center" vertical="center"/>
    </xf>
    <xf numFmtId="165" fontId="0" fillId="4" borderId="12" xfId="0" applyNumberFormat="1" applyFill="1" applyBorder="1" applyAlignment="1">
      <alignment horizontal="center" vertical="center"/>
    </xf>
    <xf numFmtId="165" fontId="0" fillId="4" borderId="25" xfId="0" applyNumberFormat="1" applyFill="1" applyBorder="1" applyAlignment="1">
      <alignment horizontal="center" vertical="center"/>
    </xf>
    <xf numFmtId="165" fontId="0" fillId="4" borderId="13" xfId="0" applyNumberForma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4" borderId="25" xfId="0" applyFill="1" applyBorder="1" applyAlignment="1">
      <alignment horizontal="right" vertical="center" wrapText="1"/>
    </xf>
    <xf numFmtId="0" fontId="0" fillId="4" borderId="26" xfId="0" applyFill="1" applyBorder="1" applyAlignment="1">
      <alignment horizontal="right" vertical="center" wrapText="1"/>
    </xf>
    <xf numFmtId="0" fontId="0" fillId="4" borderId="13" xfId="0" applyFill="1" applyBorder="1" applyAlignment="1">
      <alignment horizontal="right" vertical="center" wrapText="1"/>
    </xf>
    <xf numFmtId="0" fontId="0" fillId="4" borderId="19" xfId="0" applyFill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Medium4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66"/>
  <sheetViews>
    <sheetView tabSelected="1" zoomScale="90" zoomScaleNormal="90" zoomScalePageLayoutView="90" workbookViewId="0">
      <selection activeCell="E42" sqref="E42"/>
    </sheetView>
  </sheetViews>
  <sheetFormatPr defaultColWidth="10.75" defaultRowHeight="12.75" x14ac:dyDescent="0.2"/>
  <cols>
    <col min="1" max="1" width="2" style="17" customWidth="1"/>
    <col min="2" max="2" width="45.375" style="17" customWidth="1"/>
    <col min="3" max="4" width="17.375" style="18" customWidth="1"/>
    <col min="5" max="5" width="21" style="18" customWidth="1"/>
    <col min="6" max="6" width="15.625" style="17" customWidth="1"/>
    <col min="7" max="7" width="20.375" style="17" customWidth="1"/>
    <col min="8" max="8" width="10.75" style="17" customWidth="1"/>
    <col min="9" max="9" width="66" style="17" customWidth="1"/>
    <col min="10" max="10" width="10.75" style="17" customWidth="1"/>
    <col min="11" max="16384" width="10.75" style="17"/>
  </cols>
  <sheetData>
    <row r="2" spans="2:12" ht="18" x14ac:dyDescent="0.25">
      <c r="B2" s="90" t="s">
        <v>52</v>
      </c>
    </row>
    <row r="3" spans="2:12" ht="13.5" thickBot="1" x14ac:dyDescent="0.25"/>
    <row r="4" spans="2:12" s="13" customFormat="1" ht="47.25" customHeight="1" thickBot="1" x14ac:dyDescent="0.25">
      <c r="B4" s="19"/>
      <c r="C4" s="23" t="s">
        <v>21</v>
      </c>
      <c r="D4" s="20" t="s">
        <v>22</v>
      </c>
      <c r="E4" s="25" t="s">
        <v>23</v>
      </c>
      <c r="I4" s="80" t="s">
        <v>29</v>
      </c>
      <c r="J4" s="2"/>
      <c r="K4" s="2"/>
      <c r="L4" s="10"/>
    </row>
    <row r="5" spans="2:12" s="13" customFormat="1" ht="17.100000000000001" customHeight="1" thickTop="1" x14ac:dyDescent="0.2">
      <c r="B5" s="15" t="s">
        <v>36</v>
      </c>
      <c r="C5" s="24">
        <v>32780</v>
      </c>
      <c r="D5" s="14">
        <v>23050</v>
      </c>
      <c r="E5" s="26">
        <v>19820</v>
      </c>
      <c r="I5" s="4" t="s">
        <v>35</v>
      </c>
      <c r="J5" s="5"/>
      <c r="K5" s="5"/>
      <c r="L5" s="11"/>
    </row>
    <row r="6" spans="2:12" s="13" customFormat="1" ht="17.100000000000001" customHeight="1" x14ac:dyDescent="0.2">
      <c r="B6" s="89" t="s">
        <v>47</v>
      </c>
      <c r="C6" s="39">
        <v>2200</v>
      </c>
      <c r="D6" s="14" t="s">
        <v>9</v>
      </c>
      <c r="E6" s="26" t="s">
        <v>9</v>
      </c>
      <c r="I6" s="4" t="s">
        <v>37</v>
      </c>
      <c r="J6" s="5"/>
      <c r="K6" s="5"/>
      <c r="L6" s="11"/>
    </row>
    <row r="7" spans="2:12" s="13" customFormat="1" ht="17.100000000000001" customHeight="1" x14ac:dyDescent="0.2">
      <c r="B7" s="32" t="s">
        <v>45</v>
      </c>
      <c r="C7" s="39">
        <v>0</v>
      </c>
      <c r="D7" s="14" t="s">
        <v>9</v>
      </c>
      <c r="E7" s="26" t="s">
        <v>9</v>
      </c>
      <c r="I7" s="4" t="s">
        <v>38</v>
      </c>
      <c r="J7" s="81"/>
      <c r="K7" s="81"/>
      <c r="L7" s="11"/>
    </row>
    <row r="8" spans="2:12" s="13" customFormat="1" ht="17.100000000000001" customHeight="1" thickBot="1" x14ac:dyDescent="0.25">
      <c r="B8" s="61" t="s">
        <v>19</v>
      </c>
      <c r="C8" s="71">
        <f>SUM(C5:C7)</f>
        <v>34980</v>
      </c>
      <c r="D8" s="72">
        <f>SUM(D5:D7)</f>
        <v>23050</v>
      </c>
      <c r="E8" s="73">
        <f>SUM(E5:E7)</f>
        <v>19820</v>
      </c>
      <c r="I8" s="7" t="s">
        <v>46</v>
      </c>
      <c r="J8" s="8"/>
      <c r="K8" s="8"/>
      <c r="L8" s="12"/>
    </row>
    <row r="9" spans="2:12" s="13" customFormat="1" ht="5.0999999999999996" customHeight="1" x14ac:dyDescent="0.2">
      <c r="B9" s="15"/>
      <c r="C9" s="24"/>
      <c r="D9" s="14"/>
      <c r="E9" s="26"/>
    </row>
    <row r="10" spans="2:12" s="13" customFormat="1" ht="17.100000000000001" customHeight="1" x14ac:dyDescent="0.2">
      <c r="B10" s="92" t="s">
        <v>49</v>
      </c>
      <c r="C10" s="22">
        <f>C8-D8</f>
        <v>11930</v>
      </c>
      <c r="D10" s="14"/>
      <c r="E10" s="26"/>
    </row>
    <row r="11" spans="2:12" s="13" customFormat="1" ht="17.100000000000001" customHeight="1" x14ac:dyDescent="0.2">
      <c r="B11" s="93" t="s">
        <v>50</v>
      </c>
      <c r="C11" s="71">
        <f>C8-E8</f>
        <v>15160</v>
      </c>
      <c r="D11" s="72"/>
      <c r="E11" s="73"/>
    </row>
    <row r="12" spans="2:12" s="13" customFormat="1" ht="5.0999999999999996" customHeight="1" x14ac:dyDescent="0.2">
      <c r="B12" s="15"/>
      <c r="C12" s="24"/>
      <c r="D12" s="14"/>
      <c r="E12" s="26"/>
    </row>
    <row r="13" spans="2:12" s="13" customFormat="1" ht="17.100000000000001" customHeight="1" x14ac:dyDescent="0.2">
      <c r="B13" s="15" t="s">
        <v>18</v>
      </c>
      <c r="C13" s="24">
        <v>7500</v>
      </c>
      <c r="D13" s="14"/>
      <c r="E13" s="26"/>
    </row>
    <row r="14" spans="2:12" s="13" customFormat="1" ht="17.100000000000001" customHeight="1" x14ac:dyDescent="0.2">
      <c r="B14" s="15" t="s">
        <v>20</v>
      </c>
      <c r="C14" s="39">
        <v>0</v>
      </c>
      <c r="D14" s="14"/>
      <c r="E14" s="26"/>
    </row>
    <row r="15" spans="2:12" s="13" customFormat="1" ht="17.100000000000001" customHeight="1" thickBot="1" x14ac:dyDescent="0.25">
      <c r="B15" s="15" t="s">
        <v>33</v>
      </c>
      <c r="C15" s="39">
        <v>1100</v>
      </c>
      <c r="D15" s="14"/>
      <c r="E15" s="26"/>
    </row>
    <row r="16" spans="2:12" s="13" customFormat="1" ht="17.100000000000001" customHeight="1" thickBot="1" x14ac:dyDescent="0.25">
      <c r="B16" s="102" t="s">
        <v>58</v>
      </c>
      <c r="C16" s="27">
        <f>C8-C13-C14-C15</f>
        <v>26380</v>
      </c>
      <c r="D16" s="28">
        <f>D8</f>
        <v>23050</v>
      </c>
      <c r="E16" s="29">
        <f>E8</f>
        <v>19820</v>
      </c>
    </row>
    <row r="17" spans="2:12" s="13" customFormat="1" ht="17.100000000000001" customHeight="1" thickBot="1" x14ac:dyDescent="0.25">
      <c r="B17" s="74"/>
      <c r="C17" s="30"/>
      <c r="D17" s="30"/>
      <c r="E17" s="30"/>
    </row>
    <row r="18" spans="2:12" s="13" customFormat="1" ht="17.100000000000001" customHeight="1" x14ac:dyDescent="0.2">
      <c r="B18" s="98" t="s">
        <v>27</v>
      </c>
      <c r="C18" s="99">
        <f>C16-D16</f>
        <v>3330</v>
      </c>
      <c r="D18" s="54"/>
      <c r="E18" s="54"/>
    </row>
    <row r="19" spans="2:12" s="13" customFormat="1" ht="17.100000000000001" customHeight="1" thickBot="1" x14ac:dyDescent="0.25">
      <c r="B19" s="100" t="s">
        <v>28</v>
      </c>
      <c r="C19" s="101">
        <f>C16-E16</f>
        <v>6560</v>
      </c>
      <c r="D19" s="30"/>
      <c r="E19" s="79" t="s">
        <v>26</v>
      </c>
    </row>
    <row r="20" spans="2:12" s="13" customFormat="1" ht="17.100000000000001" customHeight="1" x14ac:dyDescent="0.2">
      <c r="B20" s="58"/>
      <c r="C20" s="30"/>
      <c r="D20" s="30"/>
      <c r="E20" s="30"/>
    </row>
    <row r="21" spans="2:12" s="13" customFormat="1" x14ac:dyDescent="0.2">
      <c r="B21" s="91" t="s">
        <v>48</v>
      </c>
      <c r="C21" s="16"/>
      <c r="D21" s="16"/>
      <c r="E21" s="16"/>
    </row>
    <row r="22" spans="2:12" x14ac:dyDescent="0.2">
      <c r="B22" s="38" t="s">
        <v>34</v>
      </c>
    </row>
    <row r="24" spans="2:12" x14ac:dyDescent="0.2">
      <c r="C24" s="1"/>
      <c r="D24" s="1"/>
      <c r="E24" s="1"/>
      <c r="F24" s="31"/>
      <c r="G24" s="31"/>
      <c r="H24" s="31"/>
    </row>
    <row r="25" spans="2:12" s="95" customFormat="1" ht="6.75" customHeight="1" thickBot="1" x14ac:dyDescent="0.25">
      <c r="C25" s="96"/>
      <c r="D25" s="96"/>
      <c r="E25" s="96"/>
    </row>
    <row r="27" spans="2:12" ht="18" x14ac:dyDescent="0.25">
      <c r="B27" s="90" t="s">
        <v>53</v>
      </c>
      <c r="F27" s="18"/>
      <c r="G27" s="18"/>
    </row>
    <row r="28" spans="2:12" ht="13.5" thickBot="1" x14ac:dyDescent="0.25">
      <c r="F28" s="18"/>
      <c r="G28" s="18"/>
    </row>
    <row r="29" spans="2:12" s="13" customFormat="1" ht="36.75" customHeight="1" thickBot="1" x14ac:dyDescent="0.25">
      <c r="B29" s="19"/>
      <c r="C29" s="23" t="s">
        <v>21</v>
      </c>
      <c r="D29" s="20"/>
      <c r="E29" s="21"/>
      <c r="F29" s="20" t="s">
        <v>22</v>
      </c>
      <c r="G29" s="25" t="s">
        <v>23</v>
      </c>
      <c r="I29" s="80" t="s">
        <v>30</v>
      </c>
      <c r="J29" s="2"/>
      <c r="K29" s="2"/>
      <c r="L29" s="3"/>
    </row>
    <row r="30" spans="2:12" s="13" customFormat="1" ht="17.100000000000001" customHeight="1" thickTop="1" x14ac:dyDescent="0.2">
      <c r="B30" s="97" t="s">
        <v>54</v>
      </c>
      <c r="C30" s="33">
        <v>24</v>
      </c>
      <c r="D30" s="110" t="s">
        <v>42</v>
      </c>
      <c r="E30" s="111"/>
      <c r="F30" s="104">
        <v>11.9</v>
      </c>
      <c r="G30" s="106">
        <v>18.5</v>
      </c>
      <c r="I30" s="82" t="s">
        <v>39</v>
      </c>
      <c r="J30" s="83"/>
      <c r="K30" s="83"/>
      <c r="L30" s="6"/>
    </row>
    <row r="31" spans="2:12" s="13" customFormat="1" ht="17.100000000000001" customHeight="1" x14ac:dyDescent="0.2">
      <c r="B31" s="97" t="s">
        <v>55</v>
      </c>
      <c r="C31" s="33">
        <v>100</v>
      </c>
      <c r="D31" s="112"/>
      <c r="E31" s="113"/>
      <c r="F31" s="105"/>
      <c r="G31" s="107"/>
      <c r="I31" s="94" t="s">
        <v>51</v>
      </c>
      <c r="J31" s="83"/>
      <c r="K31" s="83"/>
      <c r="L31" s="6"/>
    </row>
    <row r="32" spans="2:12" s="13" customFormat="1" ht="17.100000000000001" customHeight="1" x14ac:dyDescent="0.2">
      <c r="B32" s="89" t="s">
        <v>56</v>
      </c>
      <c r="C32" s="34">
        <f>C31/C30</f>
        <v>4.166666666666667</v>
      </c>
      <c r="E32" s="43" t="s">
        <v>43</v>
      </c>
      <c r="F32" s="35">
        <v>51</v>
      </c>
      <c r="G32" s="36">
        <v>22</v>
      </c>
      <c r="I32" s="82" t="s">
        <v>40</v>
      </c>
      <c r="J32" s="83"/>
      <c r="K32" s="83"/>
      <c r="L32" s="6"/>
    </row>
    <row r="33" spans="2:12" s="13" customFormat="1" ht="17.100000000000001" customHeight="1" x14ac:dyDescent="0.2">
      <c r="B33" s="15" t="s">
        <v>16</v>
      </c>
      <c r="C33" s="40">
        <v>0.27</v>
      </c>
      <c r="E33" s="42" t="s">
        <v>10</v>
      </c>
      <c r="F33" s="41">
        <v>3.5</v>
      </c>
      <c r="G33" s="44">
        <v>3.5</v>
      </c>
      <c r="I33" s="82" t="s">
        <v>41</v>
      </c>
      <c r="J33" s="83"/>
      <c r="K33" s="83"/>
      <c r="L33" s="84"/>
    </row>
    <row r="34" spans="2:12" s="13" customFormat="1" ht="17.100000000000001" customHeight="1" x14ac:dyDescent="0.2">
      <c r="B34" s="15" t="s">
        <v>4</v>
      </c>
      <c r="C34" s="45">
        <f>C30*C33</f>
        <v>6.48</v>
      </c>
      <c r="E34" s="42" t="s">
        <v>11</v>
      </c>
      <c r="F34" s="14">
        <f>F30*F33</f>
        <v>41.65</v>
      </c>
      <c r="G34" s="26">
        <f>G30*G33</f>
        <v>64.75</v>
      </c>
      <c r="I34" s="82" t="s">
        <v>44</v>
      </c>
      <c r="J34" s="83"/>
      <c r="K34" s="83"/>
      <c r="L34" s="6"/>
    </row>
    <row r="35" spans="2:12" s="13" customFormat="1" ht="17.100000000000001" customHeight="1" thickBot="1" x14ac:dyDescent="0.25">
      <c r="B35" s="15" t="s">
        <v>12</v>
      </c>
      <c r="C35" s="46">
        <v>40</v>
      </c>
      <c r="E35" s="42" t="s">
        <v>12</v>
      </c>
      <c r="F35" s="47">
        <v>40</v>
      </c>
      <c r="G35" s="88">
        <v>40</v>
      </c>
      <c r="I35" s="85" t="s">
        <v>0</v>
      </c>
      <c r="J35" s="86"/>
      <c r="K35" s="86"/>
      <c r="L35" s="9"/>
    </row>
    <row r="36" spans="2:12" s="13" customFormat="1" ht="17.100000000000001" customHeight="1" x14ac:dyDescent="0.2">
      <c r="B36" s="15" t="s">
        <v>17</v>
      </c>
      <c r="C36" s="48">
        <f>C35/C32</f>
        <v>9.6</v>
      </c>
      <c r="E36" s="42" t="s">
        <v>5</v>
      </c>
      <c r="F36" s="48">
        <f>F35/F32</f>
        <v>0.78431372549019607</v>
      </c>
      <c r="G36" s="49">
        <f>G35/G32</f>
        <v>1.8181818181818181</v>
      </c>
    </row>
    <row r="37" spans="2:12" s="13" customFormat="1" ht="17.100000000000001" customHeight="1" x14ac:dyDescent="0.2">
      <c r="B37" s="15" t="s">
        <v>6</v>
      </c>
      <c r="C37" s="45">
        <f>C36*C33</f>
        <v>2.5920000000000001</v>
      </c>
      <c r="E37" s="42" t="s">
        <v>13</v>
      </c>
      <c r="F37" s="50">
        <f>F36*F33</f>
        <v>2.7450980392156863</v>
      </c>
      <c r="G37" s="51">
        <f>G36*G33</f>
        <v>6.3636363636363633</v>
      </c>
    </row>
    <row r="38" spans="2:12" s="13" customFormat="1" ht="17.100000000000001" customHeight="1" x14ac:dyDescent="0.2">
      <c r="B38" s="61" t="s">
        <v>14</v>
      </c>
      <c r="C38" s="62">
        <f>C37/C35</f>
        <v>6.4799999999999996E-2</v>
      </c>
      <c r="D38" s="63"/>
      <c r="E38" s="64" t="s">
        <v>14</v>
      </c>
      <c r="F38" s="62">
        <f>F37/F35</f>
        <v>6.8627450980392163E-2</v>
      </c>
      <c r="G38" s="65">
        <f>G37/G35</f>
        <v>0.15909090909090909</v>
      </c>
    </row>
    <row r="39" spans="2:12" s="58" customFormat="1" ht="17.100000000000001" customHeight="1" x14ac:dyDescent="0.2">
      <c r="B39" s="53" t="s">
        <v>15</v>
      </c>
      <c r="C39" s="59">
        <f>C37*365</f>
        <v>946.08</v>
      </c>
      <c r="D39" s="54"/>
      <c r="E39" s="54" t="s">
        <v>15</v>
      </c>
      <c r="F39" s="59">
        <f>F37*365</f>
        <v>1001.9607843137255</v>
      </c>
      <c r="G39" s="60">
        <f>G37*365</f>
        <v>2322.7272727272725</v>
      </c>
    </row>
    <row r="40" spans="2:12" s="13" customFormat="1" ht="6.95" customHeight="1" x14ac:dyDescent="0.2">
      <c r="B40" s="53"/>
      <c r="C40" s="45"/>
      <c r="D40" s="54"/>
      <c r="E40" s="54"/>
      <c r="F40" s="45"/>
      <c r="G40" s="51"/>
    </row>
    <row r="41" spans="2:12" s="13" customFormat="1" ht="17.100000000000001" customHeight="1" thickBot="1" x14ac:dyDescent="0.25">
      <c r="B41" s="103" t="s">
        <v>59</v>
      </c>
      <c r="C41" s="40">
        <v>169.5</v>
      </c>
      <c r="D41" s="54"/>
      <c r="E41" s="103" t="s">
        <v>60</v>
      </c>
      <c r="F41" s="40">
        <v>368.8</v>
      </c>
      <c r="G41" s="44">
        <v>360</v>
      </c>
    </row>
    <row r="42" spans="2:12" s="13" customFormat="1" ht="17.100000000000001" customHeight="1" thickBot="1" x14ac:dyDescent="0.25">
      <c r="B42" s="66" t="s">
        <v>3</v>
      </c>
      <c r="C42" s="67">
        <f>C39+C41</f>
        <v>1115.58</v>
      </c>
      <c r="D42" s="52"/>
      <c r="E42" s="68"/>
      <c r="F42" s="67">
        <f>F39+F41</f>
        <v>1370.7607843137255</v>
      </c>
      <c r="G42" s="69">
        <f>G39+G41</f>
        <v>2682.7272727272725</v>
      </c>
    </row>
    <row r="43" spans="2:12" s="13" customFormat="1" ht="17.100000000000001" customHeight="1" x14ac:dyDescent="0.2">
      <c r="B43" s="75"/>
      <c r="C43" s="76"/>
      <c r="D43" s="57"/>
      <c r="E43" s="75"/>
      <c r="F43" s="76"/>
      <c r="G43" s="76"/>
    </row>
    <row r="44" spans="2:12" x14ac:dyDescent="0.2">
      <c r="B44" s="37" t="s">
        <v>7</v>
      </c>
      <c r="E44" s="17"/>
      <c r="F44" s="18"/>
      <c r="G44" s="18"/>
    </row>
    <row r="45" spans="2:12" x14ac:dyDescent="0.2">
      <c r="B45" s="37" t="s">
        <v>2</v>
      </c>
      <c r="E45" s="79" t="s">
        <v>26</v>
      </c>
      <c r="F45" s="18"/>
      <c r="G45" s="18"/>
    </row>
    <row r="46" spans="2:12" x14ac:dyDescent="0.2">
      <c r="B46" s="38"/>
      <c r="E46" s="17"/>
      <c r="F46" s="18"/>
      <c r="G46" s="18"/>
    </row>
    <row r="47" spans="2:12" x14ac:dyDescent="0.2">
      <c r="B47" s="38"/>
      <c r="E47" s="37"/>
      <c r="F47" s="18"/>
      <c r="G47" s="18"/>
    </row>
    <row r="48" spans="2:12" s="95" customFormat="1" ht="6.75" customHeight="1" thickBot="1" x14ac:dyDescent="0.25">
      <c r="C48" s="96"/>
      <c r="D48" s="96"/>
      <c r="E48" s="96"/>
    </row>
    <row r="49" spans="2:9" x14ac:dyDescent="0.2">
      <c r="B49" s="38"/>
      <c r="E49" s="37"/>
      <c r="F49" s="18"/>
      <c r="G49" s="18"/>
    </row>
    <row r="50" spans="2:9" ht="18" x14ac:dyDescent="0.25">
      <c r="B50" s="90" t="s">
        <v>57</v>
      </c>
      <c r="E50" s="37"/>
      <c r="F50" s="18"/>
      <c r="G50" s="18"/>
    </row>
    <row r="51" spans="2:9" x14ac:dyDescent="0.2">
      <c r="B51" s="38"/>
      <c r="E51" s="37"/>
      <c r="F51" s="18"/>
      <c r="G51" s="18"/>
    </row>
    <row r="52" spans="2:9" s="13" customFormat="1" ht="17.100000000000001" customHeight="1" thickBot="1" x14ac:dyDescent="0.25">
      <c r="B52" s="108" t="s">
        <v>1</v>
      </c>
      <c r="C52" s="109"/>
      <c r="D52" s="54"/>
      <c r="E52" s="54"/>
      <c r="F52" s="76"/>
      <c r="G52" s="76"/>
    </row>
    <row r="53" spans="2:9" s="13" customFormat="1" ht="17.100000000000001" customHeight="1" thickTop="1" x14ac:dyDescent="0.2">
      <c r="B53" s="53" t="s">
        <v>31</v>
      </c>
      <c r="C53" s="56">
        <f>F42-C42</f>
        <v>255.18078431372555</v>
      </c>
      <c r="D53" s="54"/>
      <c r="E53" s="54"/>
      <c r="F53" s="76"/>
      <c r="G53" s="76"/>
    </row>
    <row r="54" spans="2:9" s="13" customFormat="1" ht="17.100000000000001" customHeight="1" thickBot="1" x14ac:dyDescent="0.25">
      <c r="B54" s="55" t="s">
        <v>24</v>
      </c>
      <c r="C54" s="56">
        <f>C18</f>
        <v>3330</v>
      </c>
      <c r="D54" s="54"/>
      <c r="E54" s="70"/>
      <c r="G54" s="76"/>
    </row>
    <row r="55" spans="2:9" s="13" customFormat="1" ht="17.100000000000001" customHeight="1" thickBot="1" x14ac:dyDescent="0.25">
      <c r="B55" s="77" t="s">
        <v>8</v>
      </c>
      <c r="C55" s="78">
        <f>C54/C53</f>
        <v>13.04957192978142</v>
      </c>
      <c r="D55" s="54"/>
      <c r="E55" s="54"/>
      <c r="F55" s="76"/>
      <c r="G55" s="76"/>
    </row>
    <row r="56" spans="2:9" s="13" customFormat="1" ht="17.100000000000001" customHeight="1" x14ac:dyDescent="0.2">
      <c r="B56" s="53" t="s">
        <v>32</v>
      </c>
      <c r="C56" s="56">
        <f>G42-C42</f>
        <v>1567.1472727272726</v>
      </c>
      <c r="D56" s="54"/>
      <c r="E56" s="54"/>
      <c r="F56" s="76"/>
      <c r="G56" s="76"/>
    </row>
    <row r="57" spans="2:9" s="13" customFormat="1" ht="17.100000000000001" customHeight="1" thickBot="1" x14ac:dyDescent="0.25">
      <c r="B57" s="55" t="s">
        <v>25</v>
      </c>
      <c r="C57" s="56">
        <f>C19</f>
        <v>6560</v>
      </c>
      <c r="D57" s="54"/>
      <c r="E57" s="54"/>
      <c r="F57" s="76"/>
      <c r="G57" s="76"/>
    </row>
    <row r="58" spans="2:9" s="13" customFormat="1" ht="17.100000000000001" customHeight="1" thickBot="1" x14ac:dyDescent="0.25">
      <c r="B58" s="77" t="s">
        <v>8</v>
      </c>
      <c r="C58" s="78">
        <f>C57/C56</f>
        <v>4.1859499194251049</v>
      </c>
      <c r="D58" s="54"/>
      <c r="E58" s="54"/>
      <c r="F58" s="76"/>
      <c r="G58" s="76"/>
    </row>
    <row r="59" spans="2:9" s="13" customFormat="1" ht="17.100000000000001" customHeight="1" x14ac:dyDescent="0.2">
      <c r="B59" s="55"/>
      <c r="C59" s="76"/>
      <c r="D59" s="54"/>
      <c r="E59" s="54"/>
      <c r="F59" s="76"/>
      <c r="G59" s="76"/>
    </row>
    <row r="60" spans="2:9" x14ac:dyDescent="0.2">
      <c r="F60" s="1"/>
      <c r="H60" s="31"/>
      <c r="I60" s="31"/>
    </row>
    <row r="61" spans="2:9" x14ac:dyDescent="0.2">
      <c r="F61" s="1"/>
      <c r="H61" s="31"/>
      <c r="I61" s="31"/>
    </row>
    <row r="62" spans="2:9" x14ac:dyDescent="0.2">
      <c r="F62" s="1"/>
      <c r="H62" s="31"/>
      <c r="I62" s="31"/>
    </row>
    <row r="63" spans="2:9" x14ac:dyDescent="0.2">
      <c r="F63" s="1"/>
      <c r="H63" s="31"/>
      <c r="I63" s="31"/>
    </row>
    <row r="64" spans="2:9" x14ac:dyDescent="0.2">
      <c r="F64" s="87"/>
      <c r="H64" s="31"/>
      <c r="I64" s="31"/>
    </row>
    <row r="65" spans="6:9" x14ac:dyDescent="0.2">
      <c r="F65" s="1"/>
      <c r="H65" s="31"/>
      <c r="I65" s="31"/>
    </row>
    <row r="66" spans="6:9" x14ac:dyDescent="0.2">
      <c r="F66" s="1"/>
      <c r="H66" s="31"/>
      <c r="I66" s="31"/>
    </row>
  </sheetData>
  <mergeCells count="4">
    <mergeCell ref="F30:F31"/>
    <mergeCell ref="G30:G31"/>
    <mergeCell ref="B52:C52"/>
    <mergeCell ref="D30:E31"/>
  </mergeCells>
  <phoneticPr fontId="4" type="noConversion"/>
  <pageMargins left="0.75" right="0.75" top="1" bottom="1" header="0.5" footer="0.5"/>
  <pageSetup orientation="portrait"/>
  <colBreaks count="1" manualBreakCount="1">
    <brk id="12" max="1048575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 - Payback Analysis</vt:lpstr>
    </vt:vector>
  </TitlesOfParts>
  <Company>Aetos Capital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Alison Miller</dc:creator>
  <cp:lastModifiedBy>Natalie</cp:lastModifiedBy>
  <cp:lastPrinted>2011-03-08T01:51:01Z</cp:lastPrinted>
  <dcterms:created xsi:type="dcterms:W3CDTF">2011-03-07T21:23:33Z</dcterms:created>
  <dcterms:modified xsi:type="dcterms:W3CDTF">2015-06-10T14:43:04Z</dcterms:modified>
</cp:coreProperties>
</file>